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21.08.2024\Решение №2\"/>
    </mc:Choice>
  </mc:AlternateContent>
  <bookViews>
    <workbookView xWindow="375" yWindow="60" windowWidth="11295" windowHeight="405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L26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26" i="1"/>
  <c r="G26" i="1"/>
  <c r="F26" i="1"/>
  <c r="B22" i="1" l="1"/>
  <c r="K22" i="1"/>
  <c r="B14" i="1"/>
  <c r="K14" i="1"/>
  <c r="B25" i="1"/>
  <c r="K25" i="1"/>
  <c r="B21" i="1"/>
  <c r="K21" i="1"/>
  <c r="B17" i="1"/>
  <c r="K17" i="1"/>
  <c r="B13" i="1"/>
  <c r="K13" i="1"/>
  <c r="B18" i="1"/>
  <c r="K18" i="1"/>
  <c r="B24" i="1"/>
  <c r="K24" i="1"/>
  <c r="B20" i="1"/>
  <c r="K20" i="1"/>
  <c r="B16" i="1"/>
  <c r="K16" i="1"/>
  <c r="B12" i="1"/>
  <c r="K12" i="1"/>
  <c r="B23" i="1"/>
  <c r="K23" i="1"/>
  <c r="B19" i="1"/>
  <c r="K19" i="1"/>
  <c r="B15" i="1"/>
  <c r="K15" i="1"/>
  <c r="B11" i="1"/>
  <c r="B26" i="1" s="1"/>
  <c r="K11" i="1"/>
  <c r="K26" i="1" s="1"/>
  <c r="E26" i="1" l="1"/>
  <c r="D26" i="1" l="1"/>
  <c r="C26" i="1" l="1"/>
  <c r="B30" i="1" l="1"/>
</calcChain>
</file>

<file path=xl/sharedStrings.xml><?xml version="1.0" encoding="utf-8"?>
<sst xmlns="http://schemas.openxmlformats.org/spreadsheetml/2006/main" count="29" uniqueCount="29">
  <si>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</si>
  <si>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</si>
  <si>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</si>
  <si>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</si>
  <si>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</si>
  <si>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"О местном бюджете Зольского муниципального района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</si>
  <si>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</si>
  <si>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</si>
  <si>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</si>
  <si>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</si>
  <si>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</si>
  <si>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Местная администрация с.п.Совхозное Зольского муниципального района КБР</t>
  </si>
  <si>
    <t>Администрация с. п. Каменномостское Зольского муниципального района КБР</t>
  </si>
  <si>
    <t>Администрация с. п. Сармаково</t>
  </si>
  <si>
    <t>Администрация с. п. Хабаз Зольского муниципального района КБР</t>
  </si>
  <si>
    <t>Местная администрация с. п. Приречное Зольского муниципального района КБР</t>
  </si>
  <si>
    <t>Местная администрация с.п. Залукодес Зольского муниципального района КБР</t>
  </si>
  <si>
    <t>Местная администрация с.п. Зольское</t>
  </si>
  <si>
    <t>Местная администрация с.п. Камлюково</t>
  </si>
  <si>
    <t>Местная администрация с.п. Кичмалка Зольского муниципального района КБР</t>
  </si>
  <si>
    <t>Местная администрация с.п. Малка</t>
  </si>
  <si>
    <t>Местная администрация с.п. Светловодское Зольского муниципального района КБР</t>
  </si>
  <si>
    <t>Местная администрация с.п.Белокаменское Зольского муниципального района КБР</t>
  </si>
  <si>
    <t>Местная администрация с.п.Псынадаха Зольского муниципального района КБР</t>
  </si>
  <si>
    <t>Местная администрация с.п.Шордаково зольского муниципального района КБР</t>
  </si>
  <si>
    <t>Местная администрация с.п.Этоко Зольского муниципального района КБР</t>
  </si>
  <si>
    <t>всего</t>
  </si>
  <si>
    <t xml:space="preserve"> к решению Совета местного самоуправления
Зольского муниципального района КБР 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</si>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</sst>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0" fontId="1" fillId="2" borderId="3" xfId="0" applyFont="1" applyFill="1" applyBorder="1"/>
    <xf numFmtId="4" fontId="5" fillId="2" borderId="1" xfId="0" applyNumberFormat="1" applyFont="1" applyFill="1" applyBorder="1" applyAlignment="1">
      <alignment wrapText="1"/>
    </xf>
    <xf numFmtId="0" fontId="1" fillId="3" borderId="0" xfId="0" applyFont="1" applyFill="1"/>
    <xf numFmtId="0" fontId="1" fillId="3" borderId="0" xfId="0" applyFont="1" applyFill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/>
    <xf numFmtId="4" fontId="4" fillId="3" borderId="1" xfId="0" applyNumberFormat="1" applyFont="1" applyFill="1" applyBorder="1"/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4" fontId="3" fillId="0" borderId="1" xfId="0" applyNumberFormat="1" applyFont="1" applyBorder="1"/>
    <xf numFmtId="4" fontId="3" fillId="3" borderId="1" xfId="0" applyNumberFormat="1" applyFont="1" applyFill="1" applyBorder="1"/>
    <xf numFmtId="0" fontId="3" fillId="0" borderId="1" xfId="0" applyFont="1" applyBorder="1"/>
    <xf numFmtId="4" fontId="7" fillId="0" borderId="0" xfId="0" applyNumberFormat="1" applyFont="1"/>
    <xf numFmtId="0" fontId="7" fillId="0" borderId="0" xfId="0" applyFont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sqref="A1:D26"/>
    </sheetView>
  </sheetViews>
  <sheetFormatPr defaultColWidth="9.140625" defaultRowHeight="12" x14ac:dyDescent="0.2"/>
  <cols>
    <col min="1" max="1" width="81.28515625" style="1" customWidth="1"/>
    <col min="2" max="2" width="14.28515625" style="1" customWidth="1"/>
    <col min="3" max="4" width="13.85546875" style="1" customWidth="1"/>
    <col min="5" max="5" width="13.85546875" style="13" hidden="1" customWidth="1"/>
    <col min="6" max="6" width="12" style="6" hidden="1" customWidth="1"/>
    <col min="7" max="7" width="12" style="1" hidden="1" customWidth="1"/>
    <col min="8" max="8" width="13.85546875" style="1" hidden="1" customWidth="1"/>
    <col min="9" max="9" width="11.28515625" style="15" hidden="1" customWidth="1"/>
    <col min="10" max="10" width="11.140625" style="1" hidden="1" customWidth="1"/>
    <col min="11" max="11" width="12.7109375" style="1" hidden="1" customWidth="1"/>
    <col min="12" max="16384" width="9.140625" style="1"/>
  </cols>
  <sheetData>
    <row r="1" spans="1:13" x14ac:dyDescent="0.2">
      <c r="A1" s="36" t="s">
        <v>28</v>
      </c>
      <c r="B1" s="36"/>
      <c r="C1" s="36"/>
      <c r="D1" s="36"/>
      <c r="E1" s="8"/>
    </row>
    <row r="2" spans="1:13" ht="26.45" customHeight="1" x14ac:dyDescent="0.2">
      <c r="A2" s="37" t="s">
        <v>27</v>
      </c>
      <c r="B2" s="36"/>
      <c r="C2" s="36"/>
      <c r="D2" s="36"/>
      <c r="E2" s="8"/>
    </row>
    <row r="3" spans="1:13" ht="15" customHeight="1" x14ac:dyDescent="0.2">
      <c r="A3" s="36" t="s">
        <v>5</v>
      </c>
      <c r="B3" s="36"/>
      <c r="C3" s="36"/>
      <c r="D3" s="36"/>
      <c r="E3" s="8"/>
    </row>
    <row r="4" spans="1:13" ht="15" customHeight="1" x14ac:dyDescent="0.2">
      <c r="A4" s="36" t="s">
        <v>7</v>
      </c>
      <c r="B4" s="36"/>
      <c r="C4" s="36"/>
      <c r="D4" s="36"/>
      <c r="E4" s="8"/>
    </row>
    <row r="5" spans="1:13" ht="12.75" customHeight="1" x14ac:dyDescent="0.2">
      <c r="A5" s="36"/>
      <c r="B5" s="36"/>
      <c r="C5" s="36"/>
      <c r="D5" s="36"/>
      <c r="E5" s="8"/>
    </row>
    <row r="6" spans="1:13" ht="12.75" customHeight="1" x14ac:dyDescent="0.25">
      <c r="A6" s="38" t="s">
        <v>2</v>
      </c>
      <c r="B6" s="38"/>
      <c r="C6" s="38"/>
      <c r="D6" s="38"/>
      <c r="E6" s="9"/>
    </row>
    <row r="7" spans="1:13" ht="12.75" customHeight="1" x14ac:dyDescent="0.25">
      <c r="A7" s="38" t="s">
        <v>3</v>
      </c>
      <c r="B7" s="38"/>
      <c r="C7" s="38"/>
      <c r="D7" s="38"/>
      <c r="E7" s="9"/>
    </row>
    <row r="8" spans="1:13" ht="12.75" customHeight="1" x14ac:dyDescent="0.25">
      <c r="A8" s="38" t="s">
        <v>8</v>
      </c>
      <c r="B8" s="38"/>
      <c r="C8" s="38"/>
      <c r="D8" s="38"/>
      <c r="E8" s="9"/>
    </row>
    <row r="9" spans="1:13" ht="15.6" customHeight="1" x14ac:dyDescent="0.25">
      <c r="A9" s="5"/>
      <c r="B9" s="35" t="s">
        <v>4</v>
      </c>
      <c r="C9" s="35"/>
      <c r="D9" s="35"/>
      <c r="E9" s="10"/>
    </row>
    <row r="10" spans="1:13" s="25" customFormat="1" ht="13.5" x14ac:dyDescent="0.25">
      <c r="A10" s="21" t="s">
        <v>0</v>
      </c>
      <c r="B10" s="21" t="s">
        <v>9</v>
      </c>
      <c r="C10" s="21" t="s">
        <v>6</v>
      </c>
      <c r="D10" s="22" t="s">
        <v>10</v>
      </c>
      <c r="E10" s="23"/>
      <c r="F10" s="24"/>
      <c r="I10" s="26"/>
      <c r="K10" s="25" t="s">
        <v>26</v>
      </c>
    </row>
    <row r="11" spans="1:13" ht="15.75" x14ac:dyDescent="0.25">
      <c r="A11" s="17" t="s">
        <v>12</v>
      </c>
      <c r="B11" s="18">
        <f>3961876+I11+L11+M11</f>
        <v>4196876</v>
      </c>
      <c r="C11" s="18">
        <v>3389876</v>
      </c>
      <c r="D11" s="18">
        <v>3389876</v>
      </c>
      <c r="E11" s="11"/>
      <c r="F11" s="19">
        <v>15000</v>
      </c>
      <c r="G11" s="19">
        <v>15000</v>
      </c>
      <c r="H11" s="19">
        <v>25000</v>
      </c>
      <c r="I11" s="20">
        <f t="shared" ref="I11:I26" si="0">SUM(F11:H11)</f>
        <v>55000</v>
      </c>
      <c r="J11" s="19"/>
      <c r="K11" s="19">
        <f>I11+J11+E11</f>
        <v>55000</v>
      </c>
      <c r="L11" s="6">
        <v>170000</v>
      </c>
      <c r="M11" s="1">
        <v>10000</v>
      </c>
    </row>
    <row r="12" spans="1:13" ht="15.75" x14ac:dyDescent="0.25">
      <c r="A12" s="17" t="s">
        <v>13</v>
      </c>
      <c r="B12" s="18">
        <f>6503525+I12+L12+M12</f>
        <v>6678525</v>
      </c>
      <c r="C12" s="18">
        <v>4324105</v>
      </c>
      <c r="D12" s="18">
        <v>4324105</v>
      </c>
      <c r="E12" s="11"/>
      <c r="F12" s="19">
        <v>15000</v>
      </c>
      <c r="G12" s="19">
        <v>15000</v>
      </c>
      <c r="H12" s="19">
        <v>25000</v>
      </c>
      <c r="I12" s="20">
        <f t="shared" si="0"/>
        <v>55000</v>
      </c>
      <c r="J12" s="19"/>
      <c r="K12" s="19">
        <f t="shared" ref="K12:K25" si="1">I12+J12+E12</f>
        <v>55000</v>
      </c>
      <c r="L12" s="6">
        <v>50000</v>
      </c>
      <c r="M12" s="1">
        <v>70000</v>
      </c>
    </row>
    <row r="13" spans="1:13" ht="15.75" x14ac:dyDescent="0.25">
      <c r="A13" s="17" t="s">
        <v>14</v>
      </c>
      <c r="B13" s="18">
        <f>2770367+I13+J13+L13+M13</f>
        <v>3025367</v>
      </c>
      <c r="C13" s="18">
        <v>2630683</v>
      </c>
      <c r="D13" s="18">
        <v>2630683</v>
      </c>
      <c r="E13" s="11"/>
      <c r="F13" s="19">
        <v>15000</v>
      </c>
      <c r="G13" s="19">
        <v>15000</v>
      </c>
      <c r="H13" s="19">
        <v>25000</v>
      </c>
      <c r="I13" s="20">
        <f t="shared" si="0"/>
        <v>55000</v>
      </c>
      <c r="J13" s="19">
        <v>30000</v>
      </c>
      <c r="K13" s="19">
        <f t="shared" si="1"/>
        <v>85000</v>
      </c>
      <c r="L13" s="6">
        <v>150000</v>
      </c>
      <c r="M13" s="1">
        <v>20000</v>
      </c>
    </row>
    <row r="14" spans="1:13" ht="22.5" customHeight="1" x14ac:dyDescent="0.25">
      <c r="A14" s="17" t="s">
        <v>15</v>
      </c>
      <c r="B14" s="18">
        <f>2871039+I14</f>
        <v>2926039</v>
      </c>
      <c r="C14" s="18">
        <v>2690039</v>
      </c>
      <c r="D14" s="18">
        <v>2690039</v>
      </c>
      <c r="E14" s="11"/>
      <c r="F14" s="19">
        <v>15000</v>
      </c>
      <c r="G14" s="19">
        <v>15000</v>
      </c>
      <c r="H14" s="19">
        <v>25000</v>
      </c>
      <c r="I14" s="20">
        <f t="shared" si="0"/>
        <v>55000</v>
      </c>
      <c r="J14" s="19"/>
      <c r="K14" s="19">
        <f t="shared" si="1"/>
        <v>55000</v>
      </c>
      <c r="L14" s="6"/>
    </row>
    <row r="15" spans="1:13" ht="15.75" x14ac:dyDescent="0.25">
      <c r="A15" s="17" t="s">
        <v>16</v>
      </c>
      <c r="B15" s="18">
        <f>3926483+I15+L15</f>
        <v>4581483</v>
      </c>
      <c r="C15" s="18">
        <v>3926483</v>
      </c>
      <c r="D15" s="18">
        <v>3926483</v>
      </c>
      <c r="E15" s="11"/>
      <c r="F15" s="19">
        <v>15000</v>
      </c>
      <c r="G15" s="19">
        <v>15000</v>
      </c>
      <c r="H15" s="19">
        <v>25000</v>
      </c>
      <c r="I15" s="20">
        <f t="shared" si="0"/>
        <v>55000</v>
      </c>
      <c r="J15" s="19"/>
      <c r="K15" s="19">
        <f t="shared" si="1"/>
        <v>55000</v>
      </c>
      <c r="L15" s="6">
        <v>600000</v>
      </c>
    </row>
    <row r="16" spans="1:13" ht="15.75" x14ac:dyDescent="0.25">
      <c r="A16" s="17" t="s">
        <v>17</v>
      </c>
      <c r="B16" s="18">
        <f>3269168+I16</f>
        <v>3324168</v>
      </c>
      <c r="C16" s="18">
        <v>3220168</v>
      </c>
      <c r="D16" s="18">
        <v>3220168</v>
      </c>
      <c r="E16" s="11"/>
      <c r="F16" s="19">
        <v>15000</v>
      </c>
      <c r="G16" s="19">
        <v>15000</v>
      </c>
      <c r="H16" s="19">
        <v>25000</v>
      </c>
      <c r="I16" s="20">
        <f t="shared" si="0"/>
        <v>55000</v>
      </c>
      <c r="J16" s="19"/>
      <c r="K16" s="19">
        <f t="shared" si="1"/>
        <v>55000</v>
      </c>
      <c r="L16" s="6"/>
    </row>
    <row r="17" spans="1:12" ht="15.75" x14ac:dyDescent="0.25">
      <c r="A17" s="17" t="s">
        <v>18</v>
      </c>
      <c r="B17" s="18">
        <f>3463207+I17</f>
        <v>3518207</v>
      </c>
      <c r="C17" s="18">
        <v>3265207</v>
      </c>
      <c r="D17" s="18">
        <v>3265207</v>
      </c>
      <c r="E17" s="14"/>
      <c r="F17" s="19">
        <v>15000</v>
      </c>
      <c r="G17" s="19">
        <v>15000</v>
      </c>
      <c r="H17" s="19">
        <v>25000</v>
      </c>
      <c r="I17" s="20">
        <f t="shared" si="0"/>
        <v>55000</v>
      </c>
      <c r="J17" s="19"/>
      <c r="K17" s="19">
        <f t="shared" si="1"/>
        <v>55000</v>
      </c>
      <c r="L17" s="6"/>
    </row>
    <row r="18" spans="1:12" ht="15.75" x14ac:dyDescent="0.25">
      <c r="A18" s="17" t="s">
        <v>19</v>
      </c>
      <c r="B18" s="18">
        <f>3835931+E18+I18</f>
        <v>4356931</v>
      </c>
      <c r="C18" s="18">
        <v>3439931</v>
      </c>
      <c r="D18" s="18">
        <v>3439931</v>
      </c>
      <c r="E18" s="11">
        <v>466000</v>
      </c>
      <c r="F18" s="19">
        <v>15000</v>
      </c>
      <c r="G18" s="19">
        <v>15000</v>
      </c>
      <c r="H18" s="19">
        <v>25000</v>
      </c>
      <c r="I18" s="20">
        <f t="shared" si="0"/>
        <v>55000</v>
      </c>
      <c r="J18" s="19"/>
      <c r="K18" s="19">
        <f t="shared" si="1"/>
        <v>521000</v>
      </c>
      <c r="L18" s="6"/>
    </row>
    <row r="19" spans="1:12" ht="15.75" x14ac:dyDescent="0.25">
      <c r="A19" s="17" t="s">
        <v>20</v>
      </c>
      <c r="B19" s="18">
        <f>2351876+I19</f>
        <v>2381876</v>
      </c>
      <c r="C19" s="18">
        <v>1889876</v>
      </c>
      <c r="D19" s="18">
        <v>1889876</v>
      </c>
      <c r="E19" s="11"/>
      <c r="F19" s="19">
        <v>15000</v>
      </c>
      <c r="G19" s="19">
        <v>15000</v>
      </c>
      <c r="H19" s="19"/>
      <c r="I19" s="20">
        <f t="shared" si="0"/>
        <v>30000</v>
      </c>
      <c r="J19" s="19"/>
      <c r="K19" s="19">
        <f t="shared" si="1"/>
        <v>30000</v>
      </c>
      <c r="L19" s="6"/>
    </row>
    <row r="20" spans="1:12" ht="31.5" x14ac:dyDescent="0.25">
      <c r="A20" s="17" t="s">
        <v>21</v>
      </c>
      <c r="B20" s="18">
        <f>2873959+I20</f>
        <v>2913959</v>
      </c>
      <c r="C20" s="18">
        <v>2873959</v>
      </c>
      <c r="D20" s="18">
        <v>2873959</v>
      </c>
      <c r="E20" s="11"/>
      <c r="F20" s="19"/>
      <c r="G20" s="19">
        <v>15000</v>
      </c>
      <c r="H20" s="19">
        <v>25000</v>
      </c>
      <c r="I20" s="20">
        <f t="shared" si="0"/>
        <v>40000</v>
      </c>
      <c r="J20" s="19"/>
      <c r="K20" s="19">
        <f t="shared" si="1"/>
        <v>40000</v>
      </c>
      <c r="L20" s="6"/>
    </row>
    <row r="21" spans="1:12" ht="31.5" x14ac:dyDescent="0.25">
      <c r="A21" s="17" t="s">
        <v>22</v>
      </c>
      <c r="B21" s="18">
        <f>2803284+I21</f>
        <v>2858284</v>
      </c>
      <c r="C21" s="18">
        <v>2803284</v>
      </c>
      <c r="D21" s="18">
        <v>2803284</v>
      </c>
      <c r="E21" s="11"/>
      <c r="F21" s="19">
        <v>15000</v>
      </c>
      <c r="G21" s="19">
        <v>15000</v>
      </c>
      <c r="H21" s="19">
        <v>25000</v>
      </c>
      <c r="I21" s="20">
        <f t="shared" si="0"/>
        <v>55000</v>
      </c>
      <c r="J21" s="19"/>
      <c r="K21" s="19">
        <f t="shared" si="1"/>
        <v>55000</v>
      </c>
      <c r="L21" s="6"/>
    </row>
    <row r="22" spans="1:12" ht="15.75" x14ac:dyDescent="0.25">
      <c r="A22" s="17" t="s">
        <v>23</v>
      </c>
      <c r="B22" s="18">
        <f>3170102+E22+I22+J22+L22</f>
        <v>3410102</v>
      </c>
      <c r="C22" s="18">
        <v>2827352</v>
      </c>
      <c r="D22" s="18">
        <v>2827352</v>
      </c>
      <c r="E22" s="11">
        <v>100000</v>
      </c>
      <c r="F22" s="19">
        <v>15000</v>
      </c>
      <c r="G22" s="19">
        <v>15000</v>
      </c>
      <c r="H22" s="19">
        <v>25000</v>
      </c>
      <c r="I22" s="20">
        <f t="shared" si="0"/>
        <v>55000</v>
      </c>
      <c r="J22" s="19">
        <v>35000</v>
      </c>
      <c r="K22" s="19">
        <f t="shared" si="1"/>
        <v>190000</v>
      </c>
      <c r="L22" s="6">
        <v>50000</v>
      </c>
    </row>
    <row r="23" spans="1:12" ht="15.75" x14ac:dyDescent="0.25">
      <c r="A23" s="17" t="s">
        <v>11</v>
      </c>
      <c r="B23" s="18">
        <f>886000+I23+L23</f>
        <v>1211000</v>
      </c>
      <c r="C23" s="18">
        <v>0</v>
      </c>
      <c r="D23" s="18">
        <v>0</v>
      </c>
      <c r="E23" s="11"/>
      <c r="F23" s="19">
        <v>15000</v>
      </c>
      <c r="G23" s="19">
        <v>15000</v>
      </c>
      <c r="H23" s="19">
        <v>25000</v>
      </c>
      <c r="I23" s="20">
        <f t="shared" si="0"/>
        <v>55000</v>
      </c>
      <c r="J23" s="19"/>
      <c r="K23" s="19">
        <f t="shared" si="1"/>
        <v>55000</v>
      </c>
      <c r="L23" s="6">
        <v>270000</v>
      </c>
    </row>
    <row r="24" spans="1:12" ht="31.5" x14ac:dyDescent="0.25">
      <c r="A24" s="17" t="s">
        <v>24</v>
      </c>
      <c r="B24" s="18">
        <f>2728390+I24+L24</f>
        <v>2983390</v>
      </c>
      <c r="C24" s="18">
        <v>2728390</v>
      </c>
      <c r="D24" s="18">
        <v>2728390</v>
      </c>
      <c r="E24" s="11"/>
      <c r="F24" s="19">
        <v>15000</v>
      </c>
      <c r="G24" s="19">
        <v>15000</v>
      </c>
      <c r="H24" s="19">
        <v>25000</v>
      </c>
      <c r="I24" s="20">
        <f t="shared" si="0"/>
        <v>55000</v>
      </c>
      <c r="J24" s="19"/>
      <c r="K24" s="19">
        <f t="shared" si="1"/>
        <v>55000</v>
      </c>
      <c r="L24" s="6">
        <v>200000</v>
      </c>
    </row>
    <row r="25" spans="1:12" ht="15.75" x14ac:dyDescent="0.25">
      <c r="A25" s="17" t="s">
        <v>25</v>
      </c>
      <c r="B25" s="18">
        <f>3353478+I25+L25</f>
        <v>3558478</v>
      </c>
      <c r="C25" s="18">
        <v>2734138</v>
      </c>
      <c r="D25" s="18">
        <v>2734138</v>
      </c>
      <c r="E25" s="11"/>
      <c r="F25" s="19">
        <v>15000</v>
      </c>
      <c r="G25" s="19">
        <v>15000</v>
      </c>
      <c r="H25" s="19">
        <v>25000</v>
      </c>
      <c r="I25" s="20">
        <f t="shared" si="0"/>
        <v>55000</v>
      </c>
      <c r="J25" s="19"/>
      <c r="K25" s="19">
        <f t="shared" si="1"/>
        <v>55000</v>
      </c>
      <c r="L25" s="6">
        <v>150000</v>
      </c>
    </row>
    <row r="26" spans="1:12" s="34" customFormat="1" ht="30" customHeight="1" x14ac:dyDescent="0.25">
      <c r="A26" s="27" t="s">
        <v>1</v>
      </c>
      <c r="B26" s="28">
        <f t="shared" ref="B26:H26" si="2">SUM(B11:B25)</f>
        <v>51924685</v>
      </c>
      <c r="C26" s="28">
        <f t="shared" si="2"/>
        <v>42743491</v>
      </c>
      <c r="D26" s="28">
        <f t="shared" si="2"/>
        <v>42743491</v>
      </c>
      <c r="E26" s="29">
        <f t="shared" si="2"/>
        <v>566000</v>
      </c>
      <c r="F26" s="30">
        <f t="shared" si="2"/>
        <v>210000</v>
      </c>
      <c r="G26" s="30">
        <f t="shared" si="2"/>
        <v>225000</v>
      </c>
      <c r="H26" s="30">
        <f t="shared" si="2"/>
        <v>350000</v>
      </c>
      <c r="I26" s="31">
        <f t="shared" si="0"/>
        <v>785000</v>
      </c>
      <c r="J26" s="32"/>
      <c r="K26" s="30">
        <f>SUM(K11:K25)</f>
        <v>1416000</v>
      </c>
      <c r="L26" s="33">
        <f>SUM(L11:L25)</f>
        <v>1640000</v>
      </c>
    </row>
    <row r="27" spans="1:12" s="2" customFormat="1" x14ac:dyDescent="0.2">
      <c r="A27" s="3"/>
      <c r="B27" s="7"/>
      <c r="C27" s="4"/>
      <c r="D27" s="4"/>
      <c r="E27" s="12"/>
      <c r="F27" s="4"/>
      <c r="I27" s="16"/>
      <c r="L27" s="4"/>
    </row>
    <row r="28" spans="1:12" x14ac:dyDescent="0.2">
      <c r="B28" s="1">
        <v>50184685</v>
      </c>
    </row>
    <row r="30" spans="1:12" x14ac:dyDescent="0.2">
      <c r="B30" s="6">
        <f>B26-B28</f>
        <v>1740000</v>
      </c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2024-10-03T09:27:57Z</cp:lastPrinted>
  <dcterms:created xsi:type="dcterms:W3CDTF">2016-11-16T12:27:25Z</dcterms:created>
  <dcterms:modified xsi:type="dcterms:W3CDTF">2024-10-03T09:28:08Z</dcterms:modified>
</cp:coreProperties>
</file>